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Mary\Desktop\Komodity\Strategie1 - Systém\Historyké Testy\"/>
    </mc:Choice>
  </mc:AlternateContent>
  <bookViews>
    <workbookView xWindow="0" yWindow="0" windowWidth="20490" windowHeight="7755"/>
  </bookViews>
  <sheets>
    <sheet name="H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7" i="1" l="1"/>
  <c r="G106" i="1"/>
  <c r="G105" i="1"/>
  <c r="G104" i="1"/>
  <c r="G103" i="1"/>
  <c r="H103" i="1" s="1"/>
  <c r="H101" i="1"/>
  <c r="H91" i="1"/>
  <c r="H72" i="1"/>
  <c r="H57" i="1" l="1"/>
  <c r="H39" i="1"/>
  <c r="H20" i="1" l="1"/>
</calcChain>
</file>

<file path=xl/sharedStrings.xml><?xml version="1.0" encoding="utf-8"?>
<sst xmlns="http://schemas.openxmlformats.org/spreadsheetml/2006/main" count="16" uniqueCount="16">
  <si>
    <t>obchod</t>
  </si>
  <si>
    <t>čas</t>
  </si>
  <si>
    <t>datum</t>
  </si>
  <si>
    <t>vs</t>
  </si>
  <si>
    <t>st</t>
  </si>
  <si>
    <t>vys.</t>
  </si>
  <si>
    <t>účet</t>
  </si>
  <si>
    <t>celkem</t>
  </si>
  <si>
    <t>plus ob</t>
  </si>
  <si>
    <t>minus ob</t>
  </si>
  <si>
    <t>celk. plus</t>
  </si>
  <si>
    <t>celk. min</t>
  </si>
  <si>
    <t>RRR</t>
  </si>
  <si>
    <t>max down</t>
  </si>
  <si>
    <t>300usd</t>
  </si>
  <si>
    <t>1:2,2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</si>
</sst>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/m;@"/>
    <numFmt numFmtId="165" formatCode="h:mm;@"/>
    <numFmt numFmtId="166" formatCode="[$$-409]#,##0.0"/>
    <numFmt numFmtId="167" formatCode="[$$-409]#,##0.00"/>
    <numFmt numFmtId="168" formatCode="#,##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2" fontId="0" fillId="0" borderId="1" xfId="0" applyNumberFormat="1" applyBorder="1"/>
    <xf numFmtId="166" fontId="0" fillId="0" borderId="1" xfId="0" applyNumberFormat="1" applyBorder="1"/>
    <xf numFmtId="167" fontId="0" fillId="0" borderId="1" xfId="0" applyNumberFormat="1" applyBorder="1"/>
    <xf numFmtId="168" fontId="0" fillId="0" borderId="0" xfId="0" applyNumberFormat="1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A88" workbookViewId="0">
      <selection activeCell="L104" sqref="L104:M104"/>
    </sheetView>
  </sheetViews>
  <sheetFormatPr defaultRowHeight="15" x14ac:dyDescent="0.25"/>
  <cols>
    <col min="7" max="7" width="9.7109375" bestFit="1" customWidth="1"/>
    <col min="8" max="8" width="9.140625" style="5"/>
    <col min="9" max="9" width="10.140625" bestFit="1" customWidth="1"/>
  </cols>
  <sheetData>
    <row r="1" spans="1:7" x14ac:dyDescent="0.25">
      <c r="A1" t="s">
        <v>0</v>
      </c>
      <c r="B1" t="s">
        <v>2</v>
      </c>
      <c r="C1" t="s">
        <v>1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s="1">
        <v>42072</v>
      </c>
      <c r="C2" s="2">
        <v>0.57291666666666663</v>
      </c>
      <c r="D2" s="3">
        <v>2070.25</v>
      </c>
      <c r="E2" s="3">
        <v>2068.75</v>
      </c>
      <c r="F2" s="3">
        <v>2072</v>
      </c>
      <c r="G2" s="4">
        <v>82.5</v>
      </c>
    </row>
    <row r="3" spans="1:7" x14ac:dyDescent="0.25">
      <c r="A3">
        <v>2</v>
      </c>
      <c r="B3" s="1">
        <v>42074</v>
      </c>
      <c r="C3" s="2">
        <v>0.47291666666666665</v>
      </c>
      <c r="D3" s="3">
        <v>2038.5</v>
      </c>
      <c r="E3" s="3">
        <v>2040.25</v>
      </c>
      <c r="F3" s="3">
        <v>2039</v>
      </c>
      <c r="G3" s="4">
        <v>-12.5</v>
      </c>
    </row>
    <row r="4" spans="1:7" x14ac:dyDescent="0.25">
      <c r="A4">
        <v>3</v>
      </c>
      <c r="B4" s="1">
        <v>42076</v>
      </c>
      <c r="C4" s="2">
        <v>0.48541666666666666</v>
      </c>
      <c r="D4">
        <v>2040</v>
      </c>
      <c r="E4" s="3">
        <v>2042.25</v>
      </c>
      <c r="F4" s="3">
        <v>2035.5</v>
      </c>
      <c r="G4" s="4">
        <v>225</v>
      </c>
    </row>
    <row r="5" spans="1:7" x14ac:dyDescent="0.25">
      <c r="A5">
        <v>4</v>
      </c>
      <c r="B5" s="1">
        <v>42082</v>
      </c>
      <c r="C5" s="2">
        <v>0.37916666666666665</v>
      </c>
      <c r="D5" s="3">
        <v>2085</v>
      </c>
      <c r="E5" s="3">
        <v>2082.5</v>
      </c>
      <c r="F5" s="3"/>
      <c r="G5" s="4">
        <v>-62.5</v>
      </c>
    </row>
    <row r="6" spans="1:7" x14ac:dyDescent="0.25">
      <c r="A6">
        <v>5</v>
      </c>
      <c r="B6" s="1">
        <v>42082</v>
      </c>
      <c r="C6" s="2">
        <v>0.54791666666666672</v>
      </c>
      <c r="D6" s="3">
        <v>2082.5</v>
      </c>
      <c r="E6" s="3">
        <v>2084.25</v>
      </c>
      <c r="F6" s="3">
        <v>2081.25</v>
      </c>
      <c r="G6" s="4">
        <v>62.5</v>
      </c>
    </row>
    <row r="7" spans="1:7" x14ac:dyDescent="0.25">
      <c r="A7">
        <v>6</v>
      </c>
      <c r="B7" s="1">
        <v>42082</v>
      </c>
      <c r="C7" s="2">
        <v>0.60833333333333328</v>
      </c>
      <c r="D7" s="3">
        <v>2082.75</v>
      </c>
      <c r="E7" s="3">
        <v>2084</v>
      </c>
      <c r="F7" s="3">
        <v>2081.75</v>
      </c>
      <c r="G7" s="4">
        <v>50</v>
      </c>
    </row>
    <row r="8" spans="1:7" x14ac:dyDescent="0.25">
      <c r="A8">
        <v>7</v>
      </c>
      <c r="B8" s="1">
        <v>42089</v>
      </c>
      <c r="C8" s="2">
        <v>0.3979166666666667</v>
      </c>
      <c r="D8" s="3">
        <v>2043.75</v>
      </c>
      <c r="E8" s="3">
        <v>2045</v>
      </c>
      <c r="F8" s="3"/>
      <c r="G8" s="4">
        <v>-62.5</v>
      </c>
    </row>
    <row r="9" spans="1:7" x14ac:dyDescent="0.25">
      <c r="A9">
        <v>8</v>
      </c>
      <c r="B9" s="1">
        <v>42089</v>
      </c>
      <c r="C9" s="2">
        <v>0.54999999999999993</v>
      </c>
      <c r="D9" s="3">
        <v>2053.25</v>
      </c>
      <c r="E9" s="3">
        <v>2051.5</v>
      </c>
      <c r="F9" s="3">
        <v>2053.25</v>
      </c>
      <c r="G9" s="4">
        <v>0</v>
      </c>
    </row>
    <row r="10" spans="1:7" x14ac:dyDescent="0.25">
      <c r="A10">
        <v>9</v>
      </c>
      <c r="B10" s="1">
        <v>42089</v>
      </c>
      <c r="C10" s="2">
        <v>0.5541666666666667</v>
      </c>
      <c r="D10" s="3">
        <v>2052.5</v>
      </c>
      <c r="E10" s="3">
        <v>2050.75</v>
      </c>
      <c r="F10" s="3"/>
      <c r="G10" s="4">
        <v>-87.5</v>
      </c>
    </row>
    <row r="11" spans="1:7" x14ac:dyDescent="0.25">
      <c r="A11">
        <v>10</v>
      </c>
      <c r="B11" s="1">
        <v>42089</v>
      </c>
      <c r="C11" s="2">
        <v>0.58750000000000002</v>
      </c>
      <c r="D11" s="3">
        <v>2098.75</v>
      </c>
      <c r="E11" s="3">
        <v>2047.25</v>
      </c>
      <c r="F11" s="3"/>
      <c r="G11" s="4">
        <v>-75</v>
      </c>
    </row>
    <row r="12" spans="1:7" x14ac:dyDescent="0.25">
      <c r="A12">
        <v>11</v>
      </c>
      <c r="B12" s="1">
        <v>42094</v>
      </c>
      <c r="C12" s="2">
        <v>0.46666666666666662</v>
      </c>
      <c r="D12" s="3">
        <v>2068.5</v>
      </c>
      <c r="E12" s="3">
        <v>2066.5</v>
      </c>
      <c r="F12" s="3">
        <v>2069.75</v>
      </c>
      <c r="G12" s="4">
        <v>62.5</v>
      </c>
    </row>
    <row r="13" spans="1:7" x14ac:dyDescent="0.25">
      <c r="A13">
        <v>12</v>
      </c>
      <c r="B13" s="1">
        <v>42094</v>
      </c>
      <c r="C13" s="2">
        <v>0.57291666666666663</v>
      </c>
      <c r="D13" s="3">
        <v>2070.5</v>
      </c>
      <c r="E13" s="3">
        <v>2068.75</v>
      </c>
      <c r="F13" s="3"/>
      <c r="G13" s="4">
        <v>-75</v>
      </c>
    </row>
    <row r="14" spans="1:7" x14ac:dyDescent="0.25">
      <c r="A14">
        <v>13</v>
      </c>
      <c r="B14" s="1">
        <v>42095</v>
      </c>
      <c r="C14" s="2">
        <v>0.42708333333333331</v>
      </c>
      <c r="D14" s="3">
        <v>2053.25</v>
      </c>
      <c r="E14" s="3">
        <v>2055.25</v>
      </c>
      <c r="F14" s="3">
        <v>2050.5</v>
      </c>
      <c r="G14" s="4">
        <v>162.5</v>
      </c>
    </row>
    <row r="15" spans="1:7" x14ac:dyDescent="0.25">
      <c r="A15">
        <v>14</v>
      </c>
      <c r="B15" s="1">
        <v>42095</v>
      </c>
      <c r="C15" s="2">
        <v>0.49583333333333335</v>
      </c>
      <c r="D15" s="3">
        <v>2050.5</v>
      </c>
      <c r="E15" s="3">
        <v>2052.5</v>
      </c>
      <c r="F15" s="3">
        <v>2049.75</v>
      </c>
      <c r="G15" s="4">
        <v>32.5</v>
      </c>
    </row>
    <row r="16" spans="1:7" x14ac:dyDescent="0.25">
      <c r="A16">
        <v>15</v>
      </c>
      <c r="B16" s="1">
        <v>42095</v>
      </c>
      <c r="C16" s="2">
        <v>0.60833333333333328</v>
      </c>
      <c r="D16" s="3">
        <v>2050.75</v>
      </c>
      <c r="E16" s="3">
        <v>2052.25</v>
      </c>
      <c r="F16" s="3">
        <v>2050</v>
      </c>
      <c r="G16" s="4">
        <v>32.5</v>
      </c>
    </row>
    <row r="17" spans="1:8" x14ac:dyDescent="0.25">
      <c r="A17">
        <v>16</v>
      </c>
      <c r="B17" s="1">
        <v>42096</v>
      </c>
      <c r="C17" s="2">
        <v>0.46458333333333335</v>
      </c>
      <c r="D17" s="3">
        <v>2055.25</v>
      </c>
      <c r="E17" s="3">
        <v>2053.25</v>
      </c>
      <c r="F17" s="3">
        <v>2058.25</v>
      </c>
      <c r="G17" s="4">
        <v>150</v>
      </c>
    </row>
    <row r="18" spans="1:8" x14ac:dyDescent="0.25">
      <c r="A18">
        <v>17</v>
      </c>
      <c r="B18" s="1">
        <v>42096</v>
      </c>
      <c r="C18" s="2">
        <v>0.57708333333333328</v>
      </c>
      <c r="D18" s="3">
        <v>2058.75</v>
      </c>
      <c r="E18" s="3">
        <v>2056.75</v>
      </c>
      <c r="F18" s="3">
        <v>2062</v>
      </c>
      <c r="G18" s="4">
        <v>162.5</v>
      </c>
    </row>
    <row r="19" spans="1:8" x14ac:dyDescent="0.25">
      <c r="A19">
        <v>18</v>
      </c>
      <c r="B19" s="1">
        <v>42101</v>
      </c>
      <c r="C19" s="2">
        <v>0.54166666666666663</v>
      </c>
      <c r="D19" s="3">
        <v>2078.25</v>
      </c>
      <c r="E19" s="3">
        <v>2076.75</v>
      </c>
      <c r="F19" s="3">
        <v>2078.5</v>
      </c>
      <c r="G19" s="4">
        <v>12.5</v>
      </c>
    </row>
    <row r="20" spans="1:8" x14ac:dyDescent="0.25">
      <c r="A20">
        <v>19</v>
      </c>
      <c r="B20" s="1">
        <v>42102</v>
      </c>
      <c r="C20" s="2">
        <v>0.54791666666666672</v>
      </c>
      <c r="D20" s="3">
        <v>2070</v>
      </c>
      <c r="E20" s="3">
        <v>2068.25</v>
      </c>
      <c r="F20" s="3">
        <v>2079.5</v>
      </c>
      <c r="G20" s="4">
        <v>475</v>
      </c>
      <c r="H20" s="5">
        <f>SUM(G2:G20)</f>
        <v>1135</v>
      </c>
    </row>
    <row r="21" spans="1:8" x14ac:dyDescent="0.25">
      <c r="A21">
        <v>20</v>
      </c>
      <c r="B21" s="1">
        <v>42103</v>
      </c>
      <c r="C21" s="2">
        <v>0.47916666666666669</v>
      </c>
      <c r="D21" s="3">
        <v>2076.25</v>
      </c>
      <c r="E21" s="3">
        <v>2078.25</v>
      </c>
      <c r="F21" s="3"/>
      <c r="G21" s="4">
        <v>-100</v>
      </c>
    </row>
    <row r="22" spans="1:8" x14ac:dyDescent="0.25">
      <c r="A22">
        <v>21</v>
      </c>
      <c r="B22" s="1">
        <v>42107</v>
      </c>
      <c r="C22" s="2">
        <v>0.4770833333333333</v>
      </c>
      <c r="D22" s="3">
        <v>2095</v>
      </c>
      <c r="E22" s="3">
        <v>2093.5</v>
      </c>
      <c r="F22" s="3">
        <v>2095.5</v>
      </c>
      <c r="G22" s="4">
        <v>25</v>
      </c>
    </row>
    <row r="23" spans="1:8" x14ac:dyDescent="0.25">
      <c r="A23">
        <v>22</v>
      </c>
      <c r="B23" s="1">
        <v>42108</v>
      </c>
      <c r="C23" s="2">
        <v>0.41041666666666665</v>
      </c>
      <c r="D23" s="3">
        <v>2080.5</v>
      </c>
      <c r="E23" s="3">
        <v>2082</v>
      </c>
      <c r="F23" s="3"/>
      <c r="G23" s="4">
        <v>-75</v>
      </c>
    </row>
    <row r="24" spans="1:8" x14ac:dyDescent="0.25">
      <c r="A24">
        <v>23</v>
      </c>
      <c r="B24" s="1">
        <v>42108</v>
      </c>
      <c r="C24" s="2">
        <v>0.4291666666666667</v>
      </c>
      <c r="D24" s="3">
        <v>2086.25</v>
      </c>
      <c r="E24" s="3">
        <v>2088.25</v>
      </c>
      <c r="F24" s="3">
        <v>2086.25</v>
      </c>
      <c r="G24" s="4">
        <v>0</v>
      </c>
    </row>
    <row r="25" spans="1:8" x14ac:dyDescent="0.25">
      <c r="A25">
        <v>24</v>
      </c>
      <c r="B25" s="1">
        <v>42109</v>
      </c>
      <c r="C25" s="2">
        <v>0.4458333333333333</v>
      </c>
      <c r="D25" s="3">
        <v>2097.25</v>
      </c>
      <c r="E25" s="3">
        <v>2095.25</v>
      </c>
      <c r="F25" s="3">
        <v>2098.75</v>
      </c>
      <c r="G25" s="4">
        <v>75</v>
      </c>
    </row>
    <row r="26" spans="1:8" x14ac:dyDescent="0.25">
      <c r="A26">
        <v>25</v>
      </c>
      <c r="B26" s="1">
        <v>42110</v>
      </c>
      <c r="C26" s="2">
        <v>0.3979166666666667</v>
      </c>
      <c r="D26" s="3">
        <v>2094.5</v>
      </c>
      <c r="E26" s="3">
        <v>2093.5</v>
      </c>
      <c r="F26" s="3">
        <v>2097</v>
      </c>
      <c r="G26" s="4">
        <v>125</v>
      </c>
    </row>
    <row r="27" spans="1:8" x14ac:dyDescent="0.25">
      <c r="A27">
        <v>26</v>
      </c>
      <c r="B27" s="1">
        <v>42110</v>
      </c>
      <c r="C27" s="2">
        <v>0.60416666666666663</v>
      </c>
      <c r="D27" s="3">
        <v>2099.5</v>
      </c>
      <c r="E27" s="3">
        <v>2098</v>
      </c>
      <c r="F27" s="3"/>
      <c r="G27" s="4">
        <v>-75</v>
      </c>
    </row>
    <row r="28" spans="1:8" x14ac:dyDescent="0.25">
      <c r="A28">
        <v>27</v>
      </c>
      <c r="B28" s="1">
        <v>42115</v>
      </c>
      <c r="C28" s="2">
        <v>0.56458333333333333</v>
      </c>
      <c r="D28" s="3">
        <v>2092.25</v>
      </c>
      <c r="E28" s="3">
        <v>2094</v>
      </c>
      <c r="F28" s="3"/>
      <c r="G28" s="4">
        <v>-87.5</v>
      </c>
    </row>
    <row r="29" spans="1:8" x14ac:dyDescent="0.25">
      <c r="A29">
        <v>28</v>
      </c>
      <c r="B29" s="1">
        <v>42118</v>
      </c>
      <c r="C29" s="2">
        <v>0.375</v>
      </c>
      <c r="D29" s="3">
        <v>2109.5</v>
      </c>
      <c r="E29" s="3">
        <v>2111</v>
      </c>
      <c r="F29" s="3">
        <v>2106.5</v>
      </c>
      <c r="G29" s="4">
        <v>150</v>
      </c>
    </row>
    <row r="30" spans="1:8" x14ac:dyDescent="0.25">
      <c r="A30">
        <v>29</v>
      </c>
      <c r="B30" s="1">
        <v>42118</v>
      </c>
      <c r="C30" s="2">
        <v>0.39374999999999999</v>
      </c>
      <c r="D30" s="3">
        <v>2109.5</v>
      </c>
      <c r="E30" s="3">
        <v>2110.75</v>
      </c>
      <c r="F30" s="3"/>
      <c r="G30" s="4">
        <v>-62.5</v>
      </c>
    </row>
    <row r="31" spans="1:8" x14ac:dyDescent="0.25">
      <c r="A31">
        <v>30</v>
      </c>
      <c r="B31" s="1">
        <v>42124</v>
      </c>
      <c r="C31" s="2">
        <v>0.42708333333333331</v>
      </c>
      <c r="D31" s="3">
        <v>2042.75</v>
      </c>
      <c r="E31" s="3">
        <v>2095.25</v>
      </c>
      <c r="F31" s="3"/>
      <c r="G31" s="4">
        <v>-150</v>
      </c>
    </row>
    <row r="32" spans="1:8" x14ac:dyDescent="0.25">
      <c r="A32">
        <v>31</v>
      </c>
      <c r="B32" s="1">
        <v>42124</v>
      </c>
      <c r="C32" s="2">
        <v>0.47500000000000003</v>
      </c>
      <c r="D32" s="3">
        <v>2090.25</v>
      </c>
      <c r="E32" s="3">
        <v>2091.5</v>
      </c>
      <c r="F32" s="3">
        <v>2088.5</v>
      </c>
      <c r="G32" s="4">
        <v>87.5</v>
      </c>
    </row>
    <row r="33" spans="1:8" x14ac:dyDescent="0.25">
      <c r="A33">
        <v>32</v>
      </c>
      <c r="B33" s="1">
        <v>42124</v>
      </c>
      <c r="C33" s="2">
        <v>0.5083333333333333</v>
      </c>
      <c r="D33" s="3">
        <v>2088</v>
      </c>
      <c r="E33" s="3">
        <v>2089.75</v>
      </c>
      <c r="F33" s="3">
        <v>2087.5</v>
      </c>
      <c r="G33" s="4">
        <v>25</v>
      </c>
    </row>
    <row r="34" spans="1:8" x14ac:dyDescent="0.25">
      <c r="A34">
        <v>33</v>
      </c>
      <c r="B34" s="1">
        <v>42125</v>
      </c>
      <c r="C34" s="2">
        <v>0.40416666666666662</v>
      </c>
      <c r="D34" s="3">
        <v>2089.75</v>
      </c>
      <c r="E34" s="3">
        <v>2088</v>
      </c>
      <c r="F34" s="3">
        <v>2090.5</v>
      </c>
      <c r="G34" s="4">
        <v>32.5</v>
      </c>
    </row>
    <row r="35" spans="1:8" x14ac:dyDescent="0.25">
      <c r="A35">
        <v>34</v>
      </c>
      <c r="B35" s="1">
        <v>42125</v>
      </c>
      <c r="C35" s="2">
        <v>0.45624999999999999</v>
      </c>
      <c r="D35" s="3">
        <v>2089.75</v>
      </c>
      <c r="E35" s="3">
        <v>2088.25</v>
      </c>
      <c r="F35" s="3"/>
      <c r="G35" s="4">
        <v>-75</v>
      </c>
    </row>
    <row r="36" spans="1:8" x14ac:dyDescent="0.25">
      <c r="A36">
        <v>35</v>
      </c>
      <c r="B36" s="1">
        <v>42125</v>
      </c>
      <c r="C36" s="2">
        <v>0.46875</v>
      </c>
      <c r="D36" s="3">
        <v>2090</v>
      </c>
      <c r="E36" s="3">
        <v>2088</v>
      </c>
      <c r="F36" s="3">
        <v>2091.5</v>
      </c>
      <c r="G36" s="4">
        <v>75</v>
      </c>
    </row>
    <row r="37" spans="1:8" x14ac:dyDescent="0.25">
      <c r="A37">
        <v>36</v>
      </c>
      <c r="B37" s="1">
        <v>42129</v>
      </c>
      <c r="C37" s="2">
        <v>0.4770833333333333</v>
      </c>
      <c r="D37" s="3">
        <v>2094.75</v>
      </c>
      <c r="E37" s="3">
        <v>2096.5</v>
      </c>
      <c r="F37" s="3">
        <v>2090.5</v>
      </c>
      <c r="G37" s="4">
        <v>212.5</v>
      </c>
    </row>
    <row r="38" spans="1:8" x14ac:dyDescent="0.25">
      <c r="A38">
        <v>37</v>
      </c>
      <c r="B38" s="1">
        <v>42130</v>
      </c>
      <c r="C38" s="2">
        <v>0.4375</v>
      </c>
      <c r="D38" s="3">
        <v>2081.75</v>
      </c>
      <c r="E38" s="3">
        <v>2083.5</v>
      </c>
      <c r="F38" s="3">
        <v>2076.25</v>
      </c>
      <c r="G38" s="4">
        <v>275</v>
      </c>
    </row>
    <row r="39" spans="1:8" x14ac:dyDescent="0.25">
      <c r="A39">
        <v>38</v>
      </c>
      <c r="B39" s="1">
        <v>42131</v>
      </c>
      <c r="C39" s="2">
        <v>0.39999999999999997</v>
      </c>
      <c r="D39" s="3">
        <v>2072</v>
      </c>
      <c r="E39" s="3">
        <v>2070</v>
      </c>
      <c r="F39" s="3">
        <v>2077.25</v>
      </c>
      <c r="G39" s="4">
        <v>275</v>
      </c>
      <c r="H39" s="5">
        <f>SUM(G21:G39)</f>
        <v>732.5</v>
      </c>
    </row>
    <row r="40" spans="1:8" x14ac:dyDescent="0.25">
      <c r="A40">
        <v>39</v>
      </c>
      <c r="B40" s="1">
        <v>42135</v>
      </c>
      <c r="C40" s="2">
        <v>0.6020833333333333</v>
      </c>
      <c r="D40" s="3">
        <v>2103.5</v>
      </c>
      <c r="E40" s="3">
        <v>2105.25</v>
      </c>
      <c r="F40" s="3">
        <v>2096.75</v>
      </c>
      <c r="G40" s="4">
        <v>337.5</v>
      </c>
    </row>
    <row r="41" spans="1:8" x14ac:dyDescent="0.25">
      <c r="A41">
        <v>40</v>
      </c>
      <c r="B41" s="1">
        <v>42136</v>
      </c>
      <c r="C41" s="2">
        <v>0.46666666666666662</v>
      </c>
      <c r="D41" s="3">
        <v>2092</v>
      </c>
      <c r="E41" s="3">
        <v>2090</v>
      </c>
      <c r="F41" s="3">
        <v>2095</v>
      </c>
      <c r="G41" s="4">
        <v>150</v>
      </c>
    </row>
    <row r="42" spans="1:8" x14ac:dyDescent="0.25">
      <c r="A42">
        <v>41</v>
      </c>
      <c r="B42" s="1">
        <v>42137</v>
      </c>
      <c r="C42" s="2">
        <v>0.38958333333333334</v>
      </c>
      <c r="D42" s="3">
        <v>2102.5</v>
      </c>
      <c r="E42" s="3">
        <v>2100.5</v>
      </c>
      <c r="F42" s="3"/>
      <c r="G42" s="4">
        <v>-100</v>
      </c>
    </row>
    <row r="43" spans="1:8" x14ac:dyDescent="0.25">
      <c r="A43">
        <v>42</v>
      </c>
      <c r="B43" s="1">
        <v>42137</v>
      </c>
      <c r="C43" s="2">
        <v>0.45208333333333334</v>
      </c>
      <c r="D43" s="3">
        <v>2097</v>
      </c>
      <c r="E43" s="3">
        <v>2098.25</v>
      </c>
      <c r="F43" s="3"/>
      <c r="G43" s="4">
        <v>-62.5</v>
      </c>
    </row>
    <row r="44" spans="1:8" x14ac:dyDescent="0.25">
      <c r="A44">
        <v>43</v>
      </c>
      <c r="B44" s="1">
        <v>42137</v>
      </c>
      <c r="C44" s="2">
        <v>0.52916666666666667</v>
      </c>
      <c r="D44" s="3">
        <v>2098.25</v>
      </c>
      <c r="E44" s="3">
        <v>2099.75</v>
      </c>
      <c r="F44" s="3">
        <v>2097.75</v>
      </c>
      <c r="G44" s="4">
        <v>25</v>
      </c>
    </row>
    <row r="45" spans="1:8" x14ac:dyDescent="0.25">
      <c r="A45">
        <v>44</v>
      </c>
      <c r="B45" s="1">
        <v>42139</v>
      </c>
      <c r="C45" s="2">
        <v>0.42499999999999999</v>
      </c>
      <c r="D45" s="3">
        <v>2116.75</v>
      </c>
      <c r="E45" s="3">
        <v>2118.25</v>
      </c>
      <c r="F45" s="3">
        <v>2115</v>
      </c>
      <c r="G45" s="4">
        <v>86.5</v>
      </c>
    </row>
    <row r="46" spans="1:8" x14ac:dyDescent="0.25">
      <c r="A46">
        <v>45</v>
      </c>
      <c r="B46" s="1">
        <v>42144</v>
      </c>
      <c r="C46" s="2">
        <v>0.47083333333333338</v>
      </c>
      <c r="D46" s="3">
        <v>2123.5</v>
      </c>
      <c r="E46" s="3">
        <v>2125</v>
      </c>
      <c r="F46" s="3">
        <v>2122.25</v>
      </c>
      <c r="G46" s="4">
        <v>62.5</v>
      </c>
    </row>
    <row r="47" spans="1:8" x14ac:dyDescent="0.25">
      <c r="A47">
        <v>46</v>
      </c>
      <c r="B47" s="1">
        <v>42144</v>
      </c>
      <c r="C47" s="2">
        <v>0.57708333333333328</v>
      </c>
      <c r="D47" s="3">
        <v>2128.5</v>
      </c>
      <c r="E47" s="3">
        <v>2127.25</v>
      </c>
      <c r="F47" s="3"/>
      <c r="G47" s="4">
        <v>-62.5</v>
      </c>
    </row>
    <row r="48" spans="1:8" x14ac:dyDescent="0.25">
      <c r="A48">
        <v>47</v>
      </c>
      <c r="B48" s="1">
        <v>42144</v>
      </c>
      <c r="C48" s="2">
        <v>0.5854166666666667</v>
      </c>
      <c r="D48" s="3">
        <v>2128.5</v>
      </c>
      <c r="E48" s="3">
        <v>2127.25</v>
      </c>
      <c r="F48" s="3"/>
      <c r="G48" s="4">
        <v>-62.5</v>
      </c>
    </row>
    <row r="49" spans="1:8" x14ac:dyDescent="0.25">
      <c r="A49">
        <v>48</v>
      </c>
      <c r="B49" s="1">
        <v>42144</v>
      </c>
      <c r="C49" s="2">
        <v>0.59791666666666665</v>
      </c>
      <c r="D49" s="3">
        <v>2125</v>
      </c>
      <c r="E49" s="3">
        <v>2123.5</v>
      </c>
      <c r="F49" s="3"/>
      <c r="G49" s="5">
        <v>-86.5</v>
      </c>
    </row>
    <row r="50" spans="1:8" x14ac:dyDescent="0.25">
      <c r="A50">
        <v>49</v>
      </c>
      <c r="B50" s="1">
        <v>42150</v>
      </c>
      <c r="C50" s="2">
        <v>0.44375000000000003</v>
      </c>
      <c r="D50" s="3">
        <v>2105</v>
      </c>
      <c r="E50" s="3">
        <v>2106.5</v>
      </c>
      <c r="F50" s="3">
        <v>2103.25</v>
      </c>
      <c r="G50" s="5">
        <v>86.5</v>
      </c>
    </row>
    <row r="51" spans="1:8" x14ac:dyDescent="0.25">
      <c r="A51">
        <v>50</v>
      </c>
      <c r="B51" s="1">
        <v>42152</v>
      </c>
      <c r="C51" s="2">
        <v>0.42569444444444443</v>
      </c>
      <c r="D51" s="3">
        <v>2116.5</v>
      </c>
      <c r="E51" s="3">
        <v>2118</v>
      </c>
      <c r="F51" s="3">
        <v>2112</v>
      </c>
      <c r="G51" s="5">
        <v>225</v>
      </c>
    </row>
    <row r="52" spans="1:8" x14ac:dyDescent="0.25">
      <c r="A52">
        <v>51</v>
      </c>
      <c r="B52" s="1">
        <v>42152</v>
      </c>
      <c r="C52" s="2">
        <v>0.47916666666666669</v>
      </c>
      <c r="D52" s="3">
        <v>2114.5</v>
      </c>
      <c r="E52" s="3">
        <v>2116</v>
      </c>
      <c r="F52" s="3">
        <v>2113.5</v>
      </c>
      <c r="G52" s="5">
        <v>50</v>
      </c>
    </row>
    <row r="53" spans="1:8" x14ac:dyDescent="0.25">
      <c r="A53">
        <v>52</v>
      </c>
      <c r="B53" s="1">
        <v>42152</v>
      </c>
      <c r="C53" s="2">
        <v>0.53125</v>
      </c>
      <c r="D53" s="3">
        <v>2114.5</v>
      </c>
      <c r="E53" s="3">
        <v>2116</v>
      </c>
      <c r="F53" s="3"/>
      <c r="G53" s="5">
        <v>-75</v>
      </c>
    </row>
    <row r="54" spans="1:8" x14ac:dyDescent="0.25">
      <c r="A54">
        <v>53</v>
      </c>
      <c r="B54" s="1">
        <v>42153</v>
      </c>
      <c r="C54" s="2">
        <v>0.45208333333333334</v>
      </c>
      <c r="D54" s="3">
        <v>2108.5</v>
      </c>
      <c r="E54" s="3">
        <v>2110</v>
      </c>
      <c r="F54" s="3"/>
      <c r="G54" s="5">
        <v>-75</v>
      </c>
    </row>
    <row r="55" spans="1:8" x14ac:dyDescent="0.25">
      <c r="A55">
        <v>54</v>
      </c>
      <c r="B55" s="1">
        <v>42153</v>
      </c>
      <c r="C55" s="2">
        <v>0.48541666666666666</v>
      </c>
      <c r="D55" s="3">
        <v>211.5</v>
      </c>
      <c r="E55" s="3">
        <v>2113</v>
      </c>
      <c r="F55" s="3"/>
      <c r="G55" s="4">
        <v>-75</v>
      </c>
    </row>
    <row r="56" spans="1:8" x14ac:dyDescent="0.25">
      <c r="A56">
        <v>55</v>
      </c>
      <c r="B56" s="1">
        <v>42153</v>
      </c>
      <c r="C56" s="2">
        <v>0.54166666666666663</v>
      </c>
      <c r="D56" s="3">
        <v>2109.5</v>
      </c>
      <c r="E56" s="3">
        <v>2111</v>
      </c>
      <c r="F56" s="3">
        <v>2106.5</v>
      </c>
      <c r="G56" s="4">
        <v>150</v>
      </c>
    </row>
    <row r="57" spans="1:8" x14ac:dyDescent="0.25">
      <c r="A57">
        <v>56</v>
      </c>
      <c r="B57" s="1">
        <v>42158</v>
      </c>
      <c r="C57" s="2">
        <v>0.44791666666666669</v>
      </c>
      <c r="D57" s="3">
        <v>2113.25</v>
      </c>
      <c r="E57" s="3">
        <v>2111.75</v>
      </c>
      <c r="F57" s="3"/>
      <c r="G57" s="4">
        <v>-75</v>
      </c>
      <c r="H57" s="5">
        <f>SUM(G40:G57)</f>
        <v>499</v>
      </c>
    </row>
    <row r="58" spans="1:8" x14ac:dyDescent="0.25">
      <c r="A58">
        <v>57</v>
      </c>
      <c r="B58" s="1">
        <v>42159</v>
      </c>
      <c r="C58" s="2">
        <v>0.40833333333333338</v>
      </c>
      <c r="D58" s="3">
        <v>2104.25</v>
      </c>
      <c r="E58" s="3">
        <v>2105.75</v>
      </c>
      <c r="F58" s="3">
        <v>2100</v>
      </c>
      <c r="G58" s="4">
        <v>225</v>
      </c>
    </row>
    <row r="59" spans="1:8" x14ac:dyDescent="0.25">
      <c r="A59">
        <v>58</v>
      </c>
      <c r="B59" s="1">
        <v>42159</v>
      </c>
      <c r="C59" s="2">
        <v>0.4375</v>
      </c>
      <c r="D59" s="3">
        <v>2101.75</v>
      </c>
      <c r="E59" s="3">
        <v>2103.25</v>
      </c>
      <c r="F59" s="3">
        <v>2098.5</v>
      </c>
      <c r="G59" s="4">
        <v>162.5</v>
      </c>
    </row>
    <row r="60" spans="1:8" x14ac:dyDescent="0.25">
      <c r="A60">
        <v>59</v>
      </c>
      <c r="B60" s="1">
        <v>42164</v>
      </c>
      <c r="C60" s="2">
        <v>0.47291666666666665</v>
      </c>
      <c r="D60" s="3">
        <v>2079.75</v>
      </c>
      <c r="E60" s="3">
        <v>2078.25</v>
      </c>
      <c r="F60" s="3">
        <v>2084</v>
      </c>
      <c r="G60" s="4">
        <v>225</v>
      </c>
    </row>
    <row r="61" spans="1:8" x14ac:dyDescent="0.25">
      <c r="A61">
        <v>60</v>
      </c>
      <c r="B61" s="1">
        <v>42164</v>
      </c>
      <c r="C61" s="2">
        <v>0.53749999999999998</v>
      </c>
      <c r="D61" s="3">
        <v>2081.5</v>
      </c>
      <c r="E61" s="3">
        <v>2080</v>
      </c>
      <c r="F61" s="3"/>
      <c r="G61" s="4">
        <v>-75</v>
      </c>
    </row>
    <row r="62" spans="1:8" x14ac:dyDescent="0.25">
      <c r="A62">
        <v>61</v>
      </c>
      <c r="B62" s="1">
        <v>42167</v>
      </c>
      <c r="C62" s="2">
        <v>0.44375000000000003</v>
      </c>
      <c r="D62" s="3">
        <v>2096.25</v>
      </c>
      <c r="E62" s="3">
        <v>2097.75</v>
      </c>
      <c r="F62" s="3">
        <v>2093.5</v>
      </c>
      <c r="G62" s="4">
        <v>137.5</v>
      </c>
    </row>
    <row r="63" spans="1:8" x14ac:dyDescent="0.25">
      <c r="A63">
        <v>62</v>
      </c>
      <c r="B63" s="1">
        <v>42174</v>
      </c>
      <c r="C63" s="2">
        <v>0.38680555555555557</v>
      </c>
      <c r="D63" s="3">
        <v>2110</v>
      </c>
      <c r="E63" s="3">
        <v>2111.5</v>
      </c>
      <c r="F63" s="3">
        <v>2107</v>
      </c>
      <c r="G63" s="4">
        <v>150</v>
      </c>
    </row>
    <row r="64" spans="1:8" x14ac:dyDescent="0.25">
      <c r="A64">
        <v>63</v>
      </c>
      <c r="B64" s="1">
        <v>42180</v>
      </c>
      <c r="C64" s="2">
        <v>0.38750000000000001</v>
      </c>
      <c r="D64" s="3">
        <v>2103</v>
      </c>
      <c r="E64" s="3">
        <v>2104</v>
      </c>
      <c r="F64" s="3">
        <v>2103</v>
      </c>
      <c r="G64" s="4">
        <v>0</v>
      </c>
    </row>
    <row r="65" spans="1:8" x14ac:dyDescent="0.25">
      <c r="A65">
        <v>64</v>
      </c>
      <c r="B65" s="1">
        <v>42181</v>
      </c>
      <c r="C65" s="2">
        <v>0.52500000000000002</v>
      </c>
      <c r="D65" s="3">
        <v>2091</v>
      </c>
      <c r="E65" s="3">
        <v>2092.5</v>
      </c>
      <c r="G65" s="4">
        <v>-75</v>
      </c>
    </row>
    <row r="66" spans="1:8" x14ac:dyDescent="0.25">
      <c r="A66">
        <v>65</v>
      </c>
      <c r="B66" s="1">
        <v>42191</v>
      </c>
      <c r="C66" s="2">
        <v>0.43958333333333338</v>
      </c>
      <c r="D66" s="3">
        <v>2064</v>
      </c>
      <c r="E66" s="3">
        <v>2062.5</v>
      </c>
      <c r="G66" s="4">
        <v>-75</v>
      </c>
    </row>
    <row r="67" spans="1:8" x14ac:dyDescent="0.25">
      <c r="A67">
        <v>66</v>
      </c>
      <c r="B67" s="1">
        <v>42192</v>
      </c>
      <c r="C67" s="2">
        <v>0.37222222222222223</v>
      </c>
      <c r="D67" s="3">
        <v>2052.5</v>
      </c>
      <c r="E67" s="3">
        <v>2054</v>
      </c>
      <c r="F67" s="3">
        <v>2042</v>
      </c>
      <c r="G67" s="4">
        <v>525</v>
      </c>
    </row>
    <row r="68" spans="1:8" x14ac:dyDescent="0.25">
      <c r="A68">
        <v>67</v>
      </c>
      <c r="B68" s="1">
        <v>42192</v>
      </c>
      <c r="C68" s="2">
        <v>0.41388888888888892</v>
      </c>
      <c r="D68" s="3">
        <v>2042</v>
      </c>
      <c r="E68" s="3">
        <v>2043.5</v>
      </c>
      <c r="G68" s="4">
        <v>-75</v>
      </c>
    </row>
    <row r="69" spans="1:8" x14ac:dyDescent="0.25">
      <c r="A69">
        <v>68</v>
      </c>
      <c r="B69" s="1">
        <v>42192</v>
      </c>
      <c r="C69" s="2">
        <v>0.4201388888888889</v>
      </c>
      <c r="D69" s="3">
        <v>2042</v>
      </c>
      <c r="E69" s="3">
        <v>2043.5</v>
      </c>
      <c r="F69">
        <v>2038</v>
      </c>
      <c r="G69" s="4">
        <v>200</v>
      </c>
    </row>
    <row r="70" spans="1:8" x14ac:dyDescent="0.25">
      <c r="A70">
        <v>69</v>
      </c>
      <c r="B70" s="1">
        <v>42193</v>
      </c>
      <c r="C70" s="2">
        <v>0.39513888888888887</v>
      </c>
      <c r="D70" s="3">
        <v>2048</v>
      </c>
      <c r="E70" s="3">
        <v>2049.5</v>
      </c>
      <c r="G70" s="4">
        <v>-75</v>
      </c>
    </row>
    <row r="71" spans="1:8" x14ac:dyDescent="0.25">
      <c r="A71">
        <v>70</v>
      </c>
      <c r="B71" s="1">
        <v>42193</v>
      </c>
      <c r="C71" s="2">
        <v>0.47638888888888892</v>
      </c>
      <c r="D71" s="3">
        <v>2047</v>
      </c>
      <c r="E71" s="3">
        <v>2048.5</v>
      </c>
      <c r="F71">
        <v>2047</v>
      </c>
      <c r="G71" s="4">
        <v>0</v>
      </c>
    </row>
    <row r="72" spans="1:8" x14ac:dyDescent="0.25">
      <c r="A72">
        <v>71</v>
      </c>
      <c r="B72" s="1">
        <v>42193</v>
      </c>
      <c r="C72" s="2">
        <v>0.59513888888888888</v>
      </c>
      <c r="D72" s="3">
        <v>2042.5</v>
      </c>
      <c r="E72" s="3">
        <v>2044</v>
      </c>
      <c r="F72" s="3">
        <v>2039.5</v>
      </c>
      <c r="G72" s="4">
        <v>150</v>
      </c>
      <c r="H72" s="5">
        <f>SUM(G58:G72)</f>
        <v>1400</v>
      </c>
    </row>
    <row r="73" spans="1:8" x14ac:dyDescent="0.25">
      <c r="A73">
        <v>72</v>
      </c>
      <c r="B73" s="1">
        <v>42194</v>
      </c>
      <c r="C73" s="2">
        <v>0.49513888888888885</v>
      </c>
      <c r="D73" s="3">
        <v>2052</v>
      </c>
      <c r="E73" s="3">
        <v>2053.5</v>
      </c>
      <c r="F73" s="3">
        <v>2049.5</v>
      </c>
      <c r="G73" s="4">
        <v>125</v>
      </c>
    </row>
    <row r="74" spans="1:8" x14ac:dyDescent="0.25">
      <c r="A74">
        <v>73</v>
      </c>
      <c r="B74" s="1">
        <v>42194</v>
      </c>
      <c r="C74" s="2">
        <v>0.54722222222222217</v>
      </c>
      <c r="D74" s="3">
        <v>2047.25</v>
      </c>
      <c r="E74" s="3">
        <v>2048.75</v>
      </c>
      <c r="F74" s="3">
        <v>2045.75</v>
      </c>
      <c r="G74" s="4">
        <v>75</v>
      </c>
    </row>
    <row r="75" spans="1:8" x14ac:dyDescent="0.25">
      <c r="A75">
        <v>74</v>
      </c>
      <c r="B75" s="1">
        <v>42195</v>
      </c>
      <c r="C75" s="2">
        <v>0.44722222222222219</v>
      </c>
      <c r="D75" s="3">
        <v>2070</v>
      </c>
      <c r="E75" s="3">
        <v>2068.5</v>
      </c>
      <c r="F75" s="3">
        <v>2071</v>
      </c>
      <c r="G75" s="4">
        <v>50</v>
      </c>
    </row>
    <row r="76" spans="1:8" x14ac:dyDescent="0.25">
      <c r="A76">
        <v>75</v>
      </c>
      <c r="B76" s="1">
        <v>42195</v>
      </c>
      <c r="C76" s="2">
        <v>0.59305555555555556</v>
      </c>
      <c r="D76" s="3">
        <v>2073.5</v>
      </c>
      <c r="E76" s="3">
        <v>2072</v>
      </c>
      <c r="F76" s="3"/>
      <c r="G76" s="4">
        <v>-75</v>
      </c>
    </row>
    <row r="77" spans="1:8" x14ac:dyDescent="0.25">
      <c r="A77">
        <v>76</v>
      </c>
      <c r="B77" s="1">
        <v>42199</v>
      </c>
      <c r="C77" s="2">
        <v>0.39513888888888887</v>
      </c>
      <c r="D77" s="3">
        <v>2098</v>
      </c>
      <c r="E77" s="3">
        <v>2096.5</v>
      </c>
      <c r="F77" s="3">
        <v>2101</v>
      </c>
      <c r="G77" s="4">
        <v>150</v>
      </c>
    </row>
    <row r="78" spans="1:8" x14ac:dyDescent="0.25">
      <c r="A78">
        <v>77</v>
      </c>
      <c r="B78" s="1">
        <v>42205</v>
      </c>
      <c r="C78" s="2">
        <v>0.48749999999999999</v>
      </c>
      <c r="D78" s="3">
        <v>2124</v>
      </c>
      <c r="E78" s="3">
        <v>2122.5</v>
      </c>
      <c r="F78" s="3"/>
      <c r="G78" s="4">
        <v>-75</v>
      </c>
    </row>
    <row r="79" spans="1:8" x14ac:dyDescent="0.25">
      <c r="A79">
        <v>78</v>
      </c>
      <c r="B79" s="1">
        <v>42209</v>
      </c>
      <c r="C79" s="2">
        <v>0.48472222222222222</v>
      </c>
      <c r="D79" s="3">
        <v>2083.5</v>
      </c>
      <c r="E79" s="3">
        <v>2085</v>
      </c>
      <c r="F79" s="3">
        <v>2077</v>
      </c>
      <c r="G79" s="4">
        <v>150</v>
      </c>
    </row>
    <row r="80" spans="1:8" x14ac:dyDescent="0.25">
      <c r="A80">
        <v>79</v>
      </c>
      <c r="B80" s="1">
        <v>42213</v>
      </c>
      <c r="C80" s="2">
        <v>0.38055555555555554</v>
      </c>
      <c r="D80" s="3">
        <v>2062</v>
      </c>
      <c r="E80" s="3">
        <v>2063.5</v>
      </c>
      <c r="G80" s="4">
        <v>-75</v>
      </c>
    </row>
    <row r="81" spans="1:8" x14ac:dyDescent="0.25">
      <c r="A81">
        <v>80</v>
      </c>
      <c r="B81" s="1">
        <v>42213</v>
      </c>
      <c r="C81" s="2">
        <v>0.4597222222222222</v>
      </c>
      <c r="D81" s="3">
        <v>2077.75</v>
      </c>
      <c r="E81" s="3">
        <v>2079.25</v>
      </c>
      <c r="F81" s="3">
        <v>2083</v>
      </c>
      <c r="G81" s="4">
        <v>275</v>
      </c>
    </row>
    <row r="82" spans="1:8" x14ac:dyDescent="0.25">
      <c r="A82">
        <v>81</v>
      </c>
      <c r="B82" s="1">
        <v>42214</v>
      </c>
      <c r="C82" s="2">
        <v>0.42638888888888887</v>
      </c>
      <c r="D82" s="3">
        <v>2097</v>
      </c>
      <c r="E82" s="3">
        <v>2095.5</v>
      </c>
      <c r="F82" s="3">
        <v>2097</v>
      </c>
      <c r="G82" s="4">
        <v>0</v>
      </c>
    </row>
    <row r="83" spans="1:8" x14ac:dyDescent="0.25">
      <c r="A83">
        <v>82</v>
      </c>
      <c r="B83" s="1">
        <v>42215</v>
      </c>
      <c r="C83" s="2">
        <v>0.49305555555555558</v>
      </c>
      <c r="D83" s="4">
        <v>2101.25</v>
      </c>
      <c r="E83" s="3">
        <v>2099.75</v>
      </c>
      <c r="F83" s="3"/>
      <c r="G83" s="4">
        <v>-75</v>
      </c>
    </row>
    <row r="84" spans="1:8" x14ac:dyDescent="0.25">
      <c r="A84">
        <v>83</v>
      </c>
      <c r="B84" s="1">
        <v>42216</v>
      </c>
      <c r="C84" s="2">
        <v>0.40763888888888888</v>
      </c>
      <c r="D84" s="3">
        <v>2106</v>
      </c>
      <c r="E84" s="3">
        <v>2104.5</v>
      </c>
      <c r="F84" s="3"/>
      <c r="G84" s="4">
        <v>-75</v>
      </c>
    </row>
    <row r="85" spans="1:8" x14ac:dyDescent="0.25">
      <c r="A85">
        <v>84</v>
      </c>
      <c r="B85" s="1">
        <v>42216</v>
      </c>
      <c r="C85" s="2">
        <v>0.55069444444444449</v>
      </c>
      <c r="D85" s="3">
        <v>2097.75</v>
      </c>
      <c r="E85" s="3">
        <v>2099.25</v>
      </c>
      <c r="F85" s="3"/>
      <c r="G85" s="4">
        <v>-75</v>
      </c>
    </row>
    <row r="86" spans="1:8" x14ac:dyDescent="0.25">
      <c r="A86">
        <v>85</v>
      </c>
      <c r="B86" s="1">
        <v>42216</v>
      </c>
      <c r="C86" s="2">
        <v>0.56597222222222221</v>
      </c>
      <c r="D86" s="3">
        <v>2096.25</v>
      </c>
      <c r="E86" s="3">
        <v>2097.75</v>
      </c>
      <c r="G86" s="4">
        <v>-75</v>
      </c>
    </row>
    <row r="87" spans="1:8" x14ac:dyDescent="0.25">
      <c r="A87">
        <v>86</v>
      </c>
      <c r="B87" s="1">
        <v>42219</v>
      </c>
      <c r="C87" s="2">
        <v>0.48125000000000001</v>
      </c>
      <c r="D87" s="3">
        <v>2089.25</v>
      </c>
      <c r="E87" s="3">
        <v>2090.75</v>
      </c>
      <c r="F87" s="3">
        <v>2081.75</v>
      </c>
      <c r="G87" s="4">
        <v>375</v>
      </c>
    </row>
    <row r="88" spans="1:8" x14ac:dyDescent="0.25">
      <c r="A88">
        <v>87</v>
      </c>
      <c r="B88" s="1">
        <v>42219</v>
      </c>
      <c r="C88" s="2">
        <v>0.5395833333333333</v>
      </c>
      <c r="D88" s="3">
        <v>2083</v>
      </c>
      <c r="E88" s="3">
        <v>2084.5</v>
      </c>
      <c r="F88" s="3">
        <v>2082.5</v>
      </c>
      <c r="G88" s="4">
        <v>25</v>
      </c>
    </row>
    <row r="89" spans="1:8" x14ac:dyDescent="0.25">
      <c r="A89">
        <v>88</v>
      </c>
      <c r="B89" s="1">
        <v>42221</v>
      </c>
      <c r="C89" s="2">
        <v>0.3888888888888889</v>
      </c>
      <c r="D89" s="3">
        <v>2105.25</v>
      </c>
      <c r="E89" s="3">
        <v>2103.75</v>
      </c>
      <c r="F89" s="3">
        <v>2105.5</v>
      </c>
      <c r="G89" s="4">
        <v>12.5</v>
      </c>
    </row>
    <row r="90" spans="1:8" x14ac:dyDescent="0.25">
      <c r="A90">
        <v>89</v>
      </c>
      <c r="B90" s="1">
        <v>42222</v>
      </c>
      <c r="C90" s="2">
        <v>0.4201388888888889</v>
      </c>
      <c r="D90" s="3">
        <v>2083</v>
      </c>
      <c r="E90" s="3">
        <v>2084.5</v>
      </c>
      <c r="F90" s="3">
        <v>2077</v>
      </c>
      <c r="G90" s="4">
        <v>300</v>
      </c>
    </row>
    <row r="91" spans="1:8" x14ac:dyDescent="0.25">
      <c r="A91">
        <v>90</v>
      </c>
      <c r="B91" s="1">
        <v>42223</v>
      </c>
      <c r="C91" s="2">
        <v>0.42430555555555555</v>
      </c>
      <c r="D91" s="3">
        <v>2066.5</v>
      </c>
      <c r="E91" s="3">
        <v>2068</v>
      </c>
      <c r="F91" s="3">
        <v>2065</v>
      </c>
      <c r="G91" s="4">
        <v>75</v>
      </c>
      <c r="H91" s="5">
        <f>SUM(G73:G91)</f>
        <v>1087.5</v>
      </c>
    </row>
    <row r="92" spans="1:8" x14ac:dyDescent="0.25">
      <c r="A92">
        <v>91</v>
      </c>
      <c r="B92" s="1">
        <v>42226</v>
      </c>
      <c r="C92" s="2">
        <v>0.41805555555555557</v>
      </c>
      <c r="D92" s="3">
        <v>2095.5</v>
      </c>
      <c r="E92" s="3">
        <v>2094</v>
      </c>
      <c r="F92" s="3">
        <v>2097</v>
      </c>
      <c r="G92" s="4">
        <v>75</v>
      </c>
    </row>
    <row r="93" spans="1:8" x14ac:dyDescent="0.25">
      <c r="A93">
        <v>92</v>
      </c>
      <c r="B93" s="1">
        <v>42227</v>
      </c>
      <c r="C93" s="2">
        <v>0.44722222222222219</v>
      </c>
      <c r="D93" s="3">
        <v>2074.25</v>
      </c>
      <c r="E93" s="3">
        <v>2075.75</v>
      </c>
      <c r="F93" s="3"/>
      <c r="G93" s="4">
        <v>-75</v>
      </c>
    </row>
    <row r="94" spans="1:8" x14ac:dyDescent="0.25">
      <c r="A94">
        <v>93</v>
      </c>
      <c r="B94" s="1">
        <v>42227</v>
      </c>
      <c r="C94" s="2">
        <v>0.5</v>
      </c>
      <c r="D94" s="3">
        <v>2073</v>
      </c>
      <c r="E94" s="3">
        <v>2074.5</v>
      </c>
      <c r="F94" s="3">
        <v>2071.5</v>
      </c>
      <c r="G94" s="4">
        <v>75</v>
      </c>
    </row>
    <row r="95" spans="1:8" x14ac:dyDescent="0.25">
      <c r="A95">
        <v>94</v>
      </c>
      <c r="B95" s="1">
        <v>42228</v>
      </c>
      <c r="C95" s="2">
        <v>0.4513888888888889</v>
      </c>
      <c r="D95" s="3">
        <v>2051.5</v>
      </c>
      <c r="E95" s="3">
        <v>2053</v>
      </c>
      <c r="F95" s="3"/>
      <c r="G95" s="4">
        <v>-75</v>
      </c>
    </row>
    <row r="96" spans="1:8" x14ac:dyDescent="0.25">
      <c r="A96">
        <v>95</v>
      </c>
      <c r="B96" s="1">
        <v>42228</v>
      </c>
      <c r="C96" s="2">
        <v>0.53263888888888888</v>
      </c>
      <c r="D96" s="3">
        <v>2071.5</v>
      </c>
      <c r="E96" s="3">
        <v>2070</v>
      </c>
      <c r="F96" s="3"/>
      <c r="G96" s="4">
        <v>-75</v>
      </c>
    </row>
    <row r="97" spans="1:10" x14ac:dyDescent="0.25">
      <c r="A97">
        <v>96</v>
      </c>
      <c r="B97" s="1">
        <v>42228</v>
      </c>
      <c r="C97" s="2">
        <v>0.56388888888888888</v>
      </c>
      <c r="D97" s="3">
        <v>2075</v>
      </c>
      <c r="E97" s="3">
        <v>2073.5</v>
      </c>
      <c r="F97" s="3">
        <v>2076.5</v>
      </c>
      <c r="G97" s="4">
        <v>75</v>
      </c>
    </row>
    <row r="98" spans="1:10" x14ac:dyDescent="0.25">
      <c r="A98">
        <v>97</v>
      </c>
      <c r="B98" s="1">
        <v>42235</v>
      </c>
      <c r="C98" s="2">
        <v>0.39027777777777778</v>
      </c>
      <c r="D98" s="3">
        <v>2074</v>
      </c>
      <c r="E98" s="3">
        <v>2075.5</v>
      </c>
      <c r="F98" s="3">
        <v>2070</v>
      </c>
      <c r="G98" s="4">
        <v>200</v>
      </c>
    </row>
    <row r="99" spans="1:10" x14ac:dyDescent="0.25">
      <c r="A99">
        <v>98</v>
      </c>
      <c r="B99" s="1">
        <v>42236</v>
      </c>
      <c r="C99" s="2">
        <v>0.38680555555555557</v>
      </c>
      <c r="D99" s="3">
        <v>2050.25</v>
      </c>
      <c r="E99" s="3">
        <v>2051.75</v>
      </c>
      <c r="F99" s="3"/>
      <c r="G99" s="4">
        <v>-75</v>
      </c>
    </row>
    <row r="100" spans="1:10" x14ac:dyDescent="0.25">
      <c r="A100">
        <v>99</v>
      </c>
      <c r="B100" s="1">
        <v>42236</v>
      </c>
      <c r="C100" s="2">
        <v>0.48888888888888887</v>
      </c>
      <c r="D100" s="3">
        <v>2047</v>
      </c>
      <c r="E100" s="3">
        <v>2048.5</v>
      </c>
      <c r="F100" s="3">
        <v>2044.25</v>
      </c>
      <c r="G100" s="4">
        <v>137.5</v>
      </c>
    </row>
    <row r="101" spans="1:10" x14ac:dyDescent="0.25">
      <c r="A101">
        <v>100</v>
      </c>
      <c r="B101" s="1">
        <v>42236</v>
      </c>
      <c r="C101" s="2">
        <v>0.56388888888888888</v>
      </c>
      <c r="D101" s="3">
        <v>2042</v>
      </c>
      <c r="E101" s="3">
        <v>2043.5</v>
      </c>
      <c r="F101" s="3"/>
      <c r="G101" s="4">
        <v>-75</v>
      </c>
      <c r="H101" s="5">
        <f>SUM(G92:G101)</f>
        <v>187.5</v>
      </c>
    </row>
    <row r="102" spans="1:10" ht="3.75" customHeight="1" x14ac:dyDescent="0.25">
      <c r="A102" s="6"/>
      <c r="B102" s="7"/>
      <c r="C102" s="8"/>
      <c r="D102" s="9"/>
      <c r="E102" s="9"/>
      <c r="F102" s="9"/>
      <c r="G102" s="10"/>
      <c r="H102" s="11"/>
    </row>
    <row r="103" spans="1:10" x14ac:dyDescent="0.25">
      <c r="B103" s="1"/>
      <c r="C103" s="2"/>
      <c r="D103" s="3"/>
      <c r="E103" s="3"/>
      <c r="F103" s="3" t="s">
        <v>7</v>
      </c>
      <c r="G103" s="4">
        <f>SUM(G2:G101)</f>
        <v>5041.5</v>
      </c>
      <c r="H103" s="5">
        <f>G103/6</f>
        <v>840.25</v>
      </c>
    </row>
    <row r="104" spans="1:10" x14ac:dyDescent="0.25">
      <c r="B104" s="1"/>
      <c r="C104" s="2"/>
      <c r="D104" s="3"/>
      <c r="E104" s="3"/>
      <c r="F104" s="3" t="s">
        <v>8</v>
      </c>
      <c r="G104" s="12">
        <f>COUNTIF(G2:G101,"&gt;0")</f>
        <v>56</v>
      </c>
      <c r="I104" t="s">
        <v>12</v>
      </c>
      <c r="J104" s="13" t="s">
        <v>15</v>
      </c>
    </row>
    <row r="105" spans="1:10" x14ac:dyDescent="0.25">
      <c r="B105" s="1"/>
      <c r="C105" s="2"/>
      <c r="D105" s="3"/>
      <c r="E105" s="3"/>
      <c r="F105" s="3" t="s">
        <v>9</v>
      </c>
      <c r="G105" s="12">
        <f>COUNTIF(G2:G101,"&lt;=0")</f>
        <v>44</v>
      </c>
      <c r="I105" t="s">
        <v>13</v>
      </c>
      <c r="J105" t="s">
        <v>14</v>
      </c>
    </row>
    <row r="106" spans="1:10" x14ac:dyDescent="0.25">
      <c r="B106" s="1"/>
      <c r="C106" s="2"/>
      <c r="D106" s="3"/>
      <c r="E106" s="3"/>
      <c r="F106" s="3" t="s">
        <v>10</v>
      </c>
      <c r="G106" s="4">
        <f>SUMIF(G2:G101,"&gt;0")</f>
        <v>7990.5</v>
      </c>
    </row>
    <row r="107" spans="1:10" x14ac:dyDescent="0.25">
      <c r="F107" s="3" t="s">
        <v>11</v>
      </c>
      <c r="G107" s="5">
        <f>SUMIF(G2:G101,"&lt;=0")</f>
        <v>-2949</v>
      </c>
    </row>
  </sheetData>
  <pageMargins left="0.7" right="0.7" top="0.78740157499999996" bottom="0.78740157499999996" header="0.3" footer="0.3"/>
  <pageSetup paperSize="9" orientation="portrait" horizontalDpi="4294967293" verticalDpi="4294967293" r:id="rId1"/>
  <ignoredErrors>
    <ignoredError sqref="H57 H39 H20 H72 H9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Matousek</dc:creator>
  <cp:lastModifiedBy>MrMary</cp:lastModifiedBy>
  <dcterms:created xsi:type="dcterms:W3CDTF">2015-09-04T18:06:41Z</dcterms:created>
  <dcterms:modified xsi:type="dcterms:W3CDTF">2016-07-25T18:59:00Z</dcterms:modified>
</cp:coreProperties>
</file>